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onos-my.sharepoint.com/personal/a76515_eon_com/Documents/Desktop/Proceduri publice/2026/13695_servicii_inscriptionari/Documentatie SEAP/CS si Anexe/Loturi cu manopera, materiale,etc_ fara valori/"/>
    </mc:Choice>
  </mc:AlternateContent>
  <xr:revisionPtr revIDLastSave="65" documentId="8_{D2035FE5-3509-4D4A-A092-177BB040E45E}" xr6:coauthVersionLast="47" xr6:coauthVersionMax="47" xr10:uidLastSave="{7829C1C3-C305-43EE-AEA5-FAA644378843}"/>
  <bookViews>
    <workbookView xWindow="28680" yWindow="-120" windowWidth="38640" windowHeight="15720" xr2:uid="{09B1F058-9AA8-4FCC-B29B-BC72D6C7EDF9}"/>
  </bookViews>
  <sheets>
    <sheet name="Anexa 1_Operatii si cantitat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K19" i="1" s="1"/>
  <c r="D18" i="1"/>
  <c r="K18" i="1" s="1"/>
  <c r="D17" i="1"/>
  <c r="K17" i="1" s="1"/>
  <c r="D16" i="1"/>
  <c r="K16" i="1" s="1"/>
  <c r="D15" i="1"/>
  <c r="K15" i="1" s="1"/>
  <c r="D14" i="1"/>
  <c r="K14" i="1" s="1"/>
  <c r="D13" i="1"/>
  <c r="K13" i="1" s="1"/>
  <c r="D12" i="1"/>
  <c r="K12" i="1" s="1"/>
  <c r="D11" i="1"/>
  <c r="K11" i="1" s="1"/>
  <c r="D10" i="1"/>
  <c r="K10" i="1" s="1"/>
  <c r="D9" i="1"/>
  <c r="K9" i="1" s="1"/>
  <c r="D8" i="1"/>
  <c r="K8" i="1" s="1"/>
  <c r="K20" i="1" l="1"/>
</calcChain>
</file>

<file path=xl/sharedStrings.xml><?xml version="1.0" encoding="utf-8"?>
<sst xmlns="http://schemas.openxmlformats.org/spreadsheetml/2006/main" count="38" uniqueCount="27">
  <si>
    <t>UM</t>
  </si>
  <si>
    <t>Valoare LEI fara TVA</t>
  </si>
  <si>
    <t>Denumire operatie</t>
  </si>
  <si>
    <t>1 buc operatie</t>
  </si>
  <si>
    <t>Manopera</t>
  </si>
  <si>
    <t>Materiale</t>
  </si>
  <si>
    <t>Transport</t>
  </si>
  <si>
    <t>Cheltuieli indirecte</t>
  </si>
  <si>
    <t>Profit</t>
  </si>
  <si>
    <t>Total valoare (Lei fara TVA)</t>
  </si>
  <si>
    <t>LOT 4 Neamt</t>
  </si>
  <si>
    <t>din care</t>
  </si>
  <si>
    <t>Pret unitar (lei)</t>
  </si>
  <si>
    <t>Cantitate (buc)</t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</si>
  <si>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</si>
  <si>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</t>
    </r>
    <r>
      <rPr>
        <b/>
        <sz val="10"/>
        <color theme="1"/>
        <rFont val="Times New Roman"/>
        <family val="1"/>
      </rPr>
      <t>stalp de LEA JT  de beton simplu si dublu circuit;Firide(FD+FDCP) si cutii sectionare racordate la LEA JT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</si>
  <si>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avertizare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</si>
  <si>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identificare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LEA MT  de beton simplu si dublu circuit, CD, puncte de aprindere si stalpi ai PTA racordate la LEA MT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</si>
  <si>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>semnalizare de  avertizare si interdictie,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</si>
  <si>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inscriptionari pentru </t>
    </r>
    <r>
      <rPr>
        <b/>
        <sz val="10"/>
        <color theme="1"/>
        <rFont val="Times New Roman"/>
        <family val="1"/>
      </rPr>
      <t xml:space="preserve">semnalizare de  identificare  </t>
    </r>
    <r>
      <rPr>
        <sz val="10"/>
        <color theme="1"/>
        <rFont val="Times New Roman"/>
        <family val="1"/>
      </rPr>
      <t xml:space="preserve">cu vopsea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 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</si>
  <si>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Procurarea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costul materialelor, cheltuieli conexe, cheltuieli indirecte, profit, precum si toate taxele legale), pt </t>
    </r>
    <r>
      <rPr>
        <b/>
        <sz val="10"/>
        <color theme="1"/>
        <rFont val="Times New Roman"/>
        <family val="1"/>
      </rPr>
      <t>stalp LEA MT si LEA JT 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</si>
  <si>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Montarea unei placute de tabla emailata sau PVC cu </t>
    </r>
    <r>
      <rPr>
        <b/>
        <sz val="10"/>
        <color theme="1"/>
        <rFont val="Times New Roman"/>
        <family val="1"/>
      </rPr>
      <t>inscriptionare pentru semnalizare de  avertizare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 si LEA JT SIMPLU si DUBLU CIRCUIT  DIN LEMN sau METAL</t>
    </r>
    <r>
      <rPr>
        <sz val="10"/>
        <color theme="1"/>
        <rFont val="Times New Roman"/>
        <family val="1"/>
      </rPr>
      <t xml:space="preserve">; 
</t>
    </r>
    <r>
      <rPr>
        <b/>
        <i/>
        <sz val="10"/>
        <color theme="1"/>
        <rFont val="Times New Roman"/>
        <family val="1"/>
      </rPr>
      <t>Nota</t>
    </r>
    <r>
      <rPr>
        <i/>
        <sz val="10"/>
        <color theme="1"/>
        <rFont val="Times New Roman"/>
        <family val="1"/>
      </rPr>
      <t>: Placutele vor fi puse la dispozitie de beneficiar; in cazul in care beneficiarul nu le detine, acestea vor fi puse de prestator.</t>
    </r>
  </si>
  <si>
    <r>
      <t xml:space="preserve">Realizarea inscriptionarii cu marker permanent a unei placute de tabla emailata sau PVC cu </t>
    </r>
    <r>
      <rPr>
        <b/>
        <sz val="10"/>
        <color theme="1"/>
        <rFont val="Times New Roman"/>
        <family val="1"/>
      </rPr>
      <t>inscriptionare pentru semnalizare de  identificare</t>
    </r>
    <r>
      <rPr>
        <sz val="10"/>
        <color theme="1"/>
        <rFont val="Times New Roman"/>
        <family val="1"/>
      </rPr>
      <t xml:space="preserve">  (contine:  manopera, costul materialelor,costul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invers), pt </t>
    </r>
    <r>
      <rPr>
        <b/>
        <sz val="10"/>
        <color theme="1"/>
        <rFont val="Times New Roman"/>
        <family val="1"/>
      </rPr>
      <t>stalp LEA MT si LEA JT SIMPLU si DUBLU CIRCUIT  DIN LEMN sau METAL</t>
    </r>
    <r>
      <rPr>
        <sz val="10"/>
        <color theme="1"/>
        <rFont val="Times New Roman"/>
        <family val="1"/>
      </rPr>
      <t xml:space="preserve">; 
</t>
    </r>
  </si>
  <si>
    <r>
      <t xml:space="preserve">Realizare </t>
    </r>
    <r>
      <rPr>
        <b/>
        <sz val="10"/>
        <color theme="1"/>
        <rFont val="Times New Roman"/>
        <family val="1"/>
      </rPr>
      <t>inscriptionari pentru semnalizare de avertizare si interdictie</t>
    </r>
    <r>
      <rPr>
        <sz val="10"/>
        <color theme="1"/>
        <rFont val="Times New Roman"/>
        <family val="1"/>
      </rPr>
      <t xml:space="preserve"> cu autocolant ( contine:  manopera,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TRANSFORMARE(PTZ, PTM,PTAv, PTAB); TDR exterior;  FIRIDEI ( FD+FDCP)</t>
    </r>
  </si>
  <si>
    <r>
      <t xml:space="preserve">Procurare </t>
    </r>
    <r>
      <rPr>
        <b/>
        <sz val="10"/>
        <color theme="1"/>
        <rFont val="Times New Roman"/>
        <family val="1"/>
      </rPr>
      <t>autocolante destinate inscriptiilor de semnalizare de avertizare si interdictie</t>
    </r>
    <r>
      <rPr>
        <sz val="10"/>
        <color theme="1"/>
        <rFont val="Times New Roman"/>
        <family val="1"/>
      </rPr>
      <t xml:space="preserve"> ( contine:  manopera, costul materialelor,  cheltuieli conexe, cheltuieli indirecte, profit, precum si toate taxele legale)pentru: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</si>
  <si>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r>
      <t xml:space="preserve">Realizare </t>
    </r>
    <r>
      <rPr>
        <b/>
        <sz val="10"/>
        <color theme="1"/>
        <rFont val="Times New Roman"/>
        <family val="1"/>
      </rPr>
      <t xml:space="preserve">inscriptionari pentru semnalizare de identificare </t>
    </r>
    <r>
      <rPr>
        <sz val="10"/>
        <color theme="1"/>
        <rFont val="Times New Roman"/>
        <family val="1"/>
      </rPr>
      <t xml:space="preserve">cu marker (contine:  manopera, costul materialelor, costul masurilor de securitate si sanatate in munca pe durata procesului de executie a lucrarii, cheltuieli conexe, cheltuieli indirecte, profit, precum si toate taxele legale si cheltuielile de transport ale formatiilor de lucru si a materialelor necesare executarii lucrarilor, de la sediul prestatorului la lucrare si invers)pentru:  </t>
    </r>
    <r>
      <rPr>
        <b/>
        <sz val="10"/>
        <color theme="1"/>
        <rFont val="Times New Roman"/>
        <family val="1"/>
      </rPr>
      <t>POSTUL DE TRANSFORMARE(PTA, PTM, PTCZ, PA, PTAv, MCAV); TDR exterior;  FIRIDE ( FD+FDCP)</t>
    </r>
  </si>
  <si>
    <t>Anexa 1_Operatii si cantitati_Lot 4_Neamt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</si>
</sst>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8" fillId="4" borderId="2" xfId="0" applyFont="1" applyFill="1" applyBorder="1" applyAlignment="1">
      <alignment wrapText="1"/>
    </xf>
    <xf numFmtId="0" fontId="8" fillId="4" borderId="4" xfId="0" applyFont="1" applyFill="1" applyBorder="1" applyAlignment="1">
      <alignment horizontal="center" vertical="center" wrapText="1"/>
    </xf>
    <xf numFmtId="43" fontId="5" fillId="5" borderId="2" xfId="2" applyNumberFormat="1" applyFont="1" applyFill="1" applyBorder="1"/>
    <xf numFmtId="3" fontId="8" fillId="6" borderId="2" xfId="1" applyNumberFormat="1" applyFont="1" applyFill="1" applyBorder="1" applyAlignment="1">
      <alignment horizontal="center" wrapText="1"/>
    </xf>
    <xf numFmtId="0" fontId="8" fillId="4" borderId="3" xfId="0" applyFont="1" applyFill="1" applyBorder="1" applyAlignment="1">
      <alignment horizontal="center" vertical="center" wrapText="1"/>
    </xf>
    <xf numFmtId="3" fontId="8" fillId="6" borderId="2" xfId="1" applyNumberFormat="1" applyFont="1" applyFill="1" applyBorder="1" applyAlignment="1">
      <alignment horizontal="center"/>
    </xf>
    <xf numFmtId="3" fontId="6" fillId="6" borderId="2" xfId="1" applyNumberFormat="1" applyFont="1" applyFill="1" applyBorder="1" applyAlignment="1">
      <alignment horizontal="center"/>
    </xf>
    <xf numFmtId="0" fontId="8" fillId="4" borderId="2" xfId="0" applyFont="1" applyFill="1" applyBorder="1" applyAlignment="1">
      <alignment vertical="top" wrapText="1"/>
    </xf>
    <xf numFmtId="43" fontId="8" fillId="4" borderId="4" xfId="0" applyNumberFormat="1" applyFont="1" applyFill="1" applyBorder="1" applyAlignment="1">
      <alignment vertical="center" wrapText="1"/>
    </xf>
    <xf numFmtId="0" fontId="8" fillId="0" borderId="0" xfId="0" applyFont="1"/>
    <xf numFmtId="4" fontId="11" fillId="0" borderId="2" xfId="0" applyNumberFormat="1" applyFont="1" applyBorder="1"/>
    <xf numFmtId="0" fontId="5" fillId="0" borderId="4" xfId="0" applyFont="1" applyBorder="1"/>
    <xf numFmtId="0" fontId="8" fillId="0" borderId="5" xfId="0" applyFont="1" applyBorder="1"/>
    <xf numFmtId="43" fontId="8" fillId="0" borderId="5" xfId="0" applyNumberFormat="1" applyFont="1" applyBorder="1"/>
    <xf numFmtId="3" fontId="8" fillId="0" borderId="5" xfId="0" applyNumberFormat="1" applyFont="1" applyBorder="1" applyAlignment="1">
      <alignment horizontal="center"/>
    </xf>
    <xf numFmtId="43" fontId="7" fillId="0" borderId="6" xfId="0" applyNumberFormat="1" applyFont="1" applyBorder="1"/>
    <xf numFmtId="0" fontId="4" fillId="4" borderId="2" xfId="3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/>
    </xf>
    <xf numFmtId="0" fontId="5" fillId="5" borderId="2" xfId="2" applyFont="1" applyFill="1" applyBorder="1" applyAlignment="1">
      <alignment horizontal="center" vertical="center" wrapText="1"/>
    </xf>
    <xf numFmtId="0" fontId="12" fillId="0" borderId="0" xfId="0" applyFont="1"/>
  </cellXfs>
  <cellStyles count="4">
    <cellStyle name="Check Cell" xfId="2" builtinId="23"/>
    <cellStyle name="Neutral" xfId="1" builtinId="28"/>
    <cellStyle name="Normal" xfId="0" builtinId="0"/>
    <cellStyle name="Normal 4" xfId="3" xr:uid="{FAD66174-18C9-482B-90BD-E7D3FF9EC8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05F45-CDA1-4630-8B1D-D327DD20559A}">
  <dimension ref="A2:K20"/>
  <sheetViews>
    <sheetView tabSelected="1" topLeftCell="A14" workbookViewId="0">
      <selection activeCell="J19" sqref="J19"/>
    </sheetView>
  </sheetViews>
  <sheetFormatPr defaultRowHeight="14.5" x14ac:dyDescent="0.35"/>
  <cols>
    <col min="1" max="1" width="5.36328125" customWidth="1"/>
    <col min="2" max="2" width="70.6328125" customWidth="1"/>
    <col min="3" max="3" width="7.36328125" customWidth="1"/>
    <col min="4" max="4" width="15.453125" customWidth="1"/>
    <col min="5" max="5" width="12.90625" customWidth="1"/>
    <col min="6" max="7" width="13" customWidth="1"/>
    <col min="8" max="8" width="13.36328125" customWidth="1"/>
    <col min="9" max="9" width="11.08984375" customWidth="1"/>
    <col min="10" max="10" width="19.81640625" style="1" customWidth="1"/>
    <col min="11" max="11" width="19.453125" customWidth="1"/>
  </cols>
  <sheetData>
    <row r="2" spans="1:11" x14ac:dyDescent="0.35">
      <c r="B2" s="26" t="s">
        <v>26</v>
      </c>
    </row>
    <row r="4" spans="1:11" x14ac:dyDescent="0.35">
      <c r="A4" s="11"/>
      <c r="B4" s="18" t="s">
        <v>2</v>
      </c>
      <c r="C4" s="18" t="s">
        <v>0</v>
      </c>
      <c r="D4" s="25" t="s">
        <v>12</v>
      </c>
      <c r="E4" s="24" t="s">
        <v>11</v>
      </c>
      <c r="F4" s="24"/>
      <c r="G4" s="24"/>
      <c r="H4" s="24"/>
      <c r="I4" s="24"/>
      <c r="J4" s="19" t="s">
        <v>10</v>
      </c>
      <c r="K4" s="19"/>
    </row>
    <row r="5" spans="1:11" x14ac:dyDescent="0.35">
      <c r="A5" s="11"/>
      <c r="B5" s="18"/>
      <c r="C5" s="18"/>
      <c r="D5" s="25"/>
      <c r="E5" s="24"/>
      <c r="F5" s="24"/>
      <c r="G5" s="24"/>
      <c r="H5" s="24"/>
      <c r="I5" s="24"/>
      <c r="J5" s="19"/>
      <c r="K5" s="19"/>
    </row>
    <row r="6" spans="1:11" ht="14.4" customHeight="1" x14ac:dyDescent="0.35">
      <c r="A6" s="11"/>
      <c r="B6" s="18"/>
      <c r="C6" s="18"/>
      <c r="D6" s="25"/>
      <c r="E6" s="22" t="s">
        <v>4</v>
      </c>
      <c r="F6" s="23" t="s">
        <v>5</v>
      </c>
      <c r="G6" s="23" t="s">
        <v>6</v>
      </c>
      <c r="H6" s="23" t="s">
        <v>7</v>
      </c>
      <c r="I6" s="23" t="s">
        <v>8</v>
      </c>
      <c r="J6" s="20" t="s">
        <v>13</v>
      </c>
      <c r="K6" s="21" t="s">
        <v>1</v>
      </c>
    </row>
    <row r="7" spans="1:11" x14ac:dyDescent="0.35">
      <c r="A7" s="11"/>
      <c r="B7" s="18"/>
      <c r="C7" s="18"/>
      <c r="D7" s="25"/>
      <c r="E7" s="22"/>
      <c r="F7" s="23"/>
      <c r="G7" s="23"/>
      <c r="H7" s="23"/>
      <c r="I7" s="23"/>
      <c r="J7" s="20"/>
      <c r="K7" s="21"/>
    </row>
    <row r="8" spans="1:11" ht="78.5" x14ac:dyDescent="0.35">
      <c r="A8" s="11">
        <v>1</v>
      </c>
      <c r="B8" s="2" t="s">
        <v>14</v>
      </c>
      <c r="C8" s="3" t="s">
        <v>3</v>
      </c>
      <c r="D8" s="4">
        <f>E8+F8+G8+H8+I8</f>
        <v>0</v>
      </c>
      <c r="E8" s="12"/>
      <c r="F8" s="12"/>
      <c r="G8" s="12"/>
      <c r="H8" s="12"/>
      <c r="I8" s="12"/>
      <c r="J8" s="5">
        <v>3670</v>
      </c>
      <c r="K8" s="4">
        <f t="shared" ref="K8:K19" si="0">D8*J8</f>
        <v>0</v>
      </c>
    </row>
    <row r="9" spans="1:11" ht="78.5" x14ac:dyDescent="0.35">
      <c r="A9" s="11">
        <v>2</v>
      </c>
      <c r="B9" s="2" t="s">
        <v>15</v>
      </c>
      <c r="C9" s="6" t="s">
        <v>3</v>
      </c>
      <c r="D9" s="4">
        <f t="shared" ref="D9:D19" si="1">E9+F9+G9+H9+I9</f>
        <v>0</v>
      </c>
      <c r="E9" s="12"/>
      <c r="F9" s="12"/>
      <c r="G9" s="12"/>
      <c r="H9" s="12"/>
      <c r="I9" s="12"/>
      <c r="J9" s="7">
        <v>3670</v>
      </c>
      <c r="K9" s="4">
        <f t="shared" si="0"/>
        <v>0</v>
      </c>
    </row>
    <row r="10" spans="1:11" ht="78.5" x14ac:dyDescent="0.35">
      <c r="A10" s="11">
        <v>3</v>
      </c>
      <c r="B10" s="2" t="s">
        <v>16</v>
      </c>
      <c r="C10" s="3" t="s">
        <v>3</v>
      </c>
      <c r="D10" s="4">
        <f t="shared" si="1"/>
        <v>0</v>
      </c>
      <c r="E10" s="12"/>
      <c r="F10" s="12"/>
      <c r="G10" s="12"/>
      <c r="H10" s="12"/>
      <c r="I10" s="12"/>
      <c r="J10" s="7">
        <v>1100</v>
      </c>
      <c r="K10" s="4">
        <f t="shared" si="0"/>
        <v>0</v>
      </c>
    </row>
    <row r="11" spans="1:11" ht="78.5" x14ac:dyDescent="0.35">
      <c r="A11" s="11">
        <v>4</v>
      </c>
      <c r="B11" s="2" t="s">
        <v>17</v>
      </c>
      <c r="C11" s="3" t="s">
        <v>3</v>
      </c>
      <c r="D11" s="4">
        <f t="shared" si="1"/>
        <v>0</v>
      </c>
      <c r="E11" s="12"/>
      <c r="F11" s="12"/>
      <c r="G11" s="12"/>
      <c r="H11" s="12"/>
      <c r="I11" s="12"/>
      <c r="J11" s="7">
        <v>1100</v>
      </c>
      <c r="K11" s="4">
        <f t="shared" si="0"/>
        <v>0</v>
      </c>
    </row>
    <row r="12" spans="1:11" ht="91.5" x14ac:dyDescent="0.35">
      <c r="A12" s="11">
        <v>5</v>
      </c>
      <c r="B12" s="2" t="s">
        <v>18</v>
      </c>
      <c r="C12" s="3" t="s">
        <v>3</v>
      </c>
      <c r="D12" s="4">
        <f t="shared" si="1"/>
        <v>0</v>
      </c>
      <c r="E12" s="12"/>
      <c r="F12" s="12"/>
      <c r="G12" s="12"/>
      <c r="H12" s="12"/>
      <c r="I12" s="12"/>
      <c r="J12" s="7">
        <v>250</v>
      </c>
      <c r="K12" s="4">
        <f t="shared" si="0"/>
        <v>0</v>
      </c>
    </row>
    <row r="13" spans="1:11" ht="91.5" x14ac:dyDescent="0.35">
      <c r="A13" s="11">
        <v>6</v>
      </c>
      <c r="B13" s="2" t="s">
        <v>19</v>
      </c>
      <c r="C13" s="3" t="s">
        <v>3</v>
      </c>
      <c r="D13" s="4">
        <f t="shared" si="1"/>
        <v>0</v>
      </c>
      <c r="E13" s="12"/>
      <c r="F13" s="12"/>
      <c r="G13" s="12"/>
      <c r="H13" s="12"/>
      <c r="I13" s="12"/>
      <c r="J13" s="7">
        <v>250</v>
      </c>
      <c r="K13" s="4">
        <f t="shared" si="0"/>
        <v>0</v>
      </c>
    </row>
    <row r="14" spans="1:11" ht="65.5" x14ac:dyDescent="0.35">
      <c r="A14" s="11">
        <v>7</v>
      </c>
      <c r="B14" s="2" t="s">
        <v>20</v>
      </c>
      <c r="C14" s="3" t="s">
        <v>3</v>
      </c>
      <c r="D14" s="4">
        <f t="shared" si="1"/>
        <v>0</v>
      </c>
      <c r="E14" s="12"/>
      <c r="F14" s="12"/>
      <c r="G14" s="12"/>
      <c r="H14" s="12"/>
      <c r="I14" s="12"/>
      <c r="J14" s="8">
        <v>10</v>
      </c>
      <c r="K14" s="4">
        <f t="shared" si="0"/>
        <v>0</v>
      </c>
    </row>
    <row r="15" spans="1:11" ht="105" x14ac:dyDescent="0.35">
      <c r="A15" s="11">
        <v>8</v>
      </c>
      <c r="B15" s="2" t="s">
        <v>21</v>
      </c>
      <c r="C15" s="3" t="s">
        <v>3</v>
      </c>
      <c r="D15" s="4">
        <f t="shared" si="1"/>
        <v>0</v>
      </c>
      <c r="E15" s="12"/>
      <c r="F15" s="12"/>
      <c r="G15" s="12"/>
      <c r="H15" s="12"/>
      <c r="I15" s="12"/>
      <c r="J15" s="8">
        <v>10</v>
      </c>
      <c r="K15" s="4">
        <f t="shared" si="0"/>
        <v>0</v>
      </c>
    </row>
    <row r="16" spans="1:11" ht="104" x14ac:dyDescent="0.35">
      <c r="A16" s="11">
        <v>9</v>
      </c>
      <c r="B16" s="9" t="s">
        <v>22</v>
      </c>
      <c r="C16" s="3" t="s">
        <v>3</v>
      </c>
      <c r="D16" s="4">
        <f t="shared" si="1"/>
        <v>0</v>
      </c>
      <c r="E16" s="12"/>
      <c r="F16" s="12"/>
      <c r="G16" s="12"/>
      <c r="H16" s="12"/>
      <c r="I16" s="12"/>
      <c r="J16" s="8">
        <v>2</v>
      </c>
      <c r="K16" s="4">
        <f t="shared" si="0"/>
        <v>0</v>
      </c>
    </row>
    <row r="17" spans="1:11" ht="78.5" x14ac:dyDescent="0.35">
      <c r="A17" s="11">
        <v>10</v>
      </c>
      <c r="B17" s="2" t="s">
        <v>23</v>
      </c>
      <c r="C17" s="10" t="s">
        <v>3</v>
      </c>
      <c r="D17" s="4">
        <f t="shared" si="1"/>
        <v>0</v>
      </c>
      <c r="E17" s="12"/>
      <c r="F17" s="12"/>
      <c r="G17" s="12"/>
      <c r="H17" s="12"/>
      <c r="I17" s="12"/>
      <c r="J17" s="8">
        <v>10</v>
      </c>
      <c r="K17" s="4">
        <f t="shared" si="0"/>
        <v>0</v>
      </c>
    </row>
    <row r="18" spans="1:11" ht="52.5" x14ac:dyDescent="0.35">
      <c r="A18" s="11">
        <v>11</v>
      </c>
      <c r="B18" s="2" t="s">
        <v>24</v>
      </c>
      <c r="C18" s="10" t="s">
        <v>3</v>
      </c>
      <c r="D18" s="4">
        <f t="shared" si="1"/>
        <v>0</v>
      </c>
      <c r="E18" s="12"/>
      <c r="F18" s="12"/>
      <c r="G18" s="12"/>
      <c r="H18" s="12"/>
      <c r="I18" s="12"/>
      <c r="J18" s="8">
        <v>10</v>
      </c>
      <c r="K18" s="4">
        <f t="shared" si="0"/>
        <v>0</v>
      </c>
    </row>
    <row r="19" spans="1:11" ht="91.5" x14ac:dyDescent="0.35">
      <c r="A19" s="11">
        <v>12</v>
      </c>
      <c r="B19" s="2" t="s">
        <v>25</v>
      </c>
      <c r="C19" s="10" t="s">
        <v>3</v>
      </c>
      <c r="D19" s="4">
        <f t="shared" si="1"/>
        <v>0</v>
      </c>
      <c r="E19" s="12"/>
      <c r="F19" s="12"/>
      <c r="G19" s="12"/>
      <c r="H19" s="12"/>
      <c r="I19" s="12"/>
      <c r="J19" s="8">
        <v>2</v>
      </c>
      <c r="K19" s="4">
        <f t="shared" si="0"/>
        <v>0</v>
      </c>
    </row>
    <row r="20" spans="1:11" x14ac:dyDescent="0.35">
      <c r="A20" s="11"/>
      <c r="B20" s="13" t="s">
        <v>9</v>
      </c>
      <c r="C20" s="14"/>
      <c r="D20" s="15"/>
      <c r="E20" s="15"/>
      <c r="F20" s="15"/>
      <c r="G20" s="15"/>
      <c r="H20" s="15"/>
      <c r="I20" s="15"/>
      <c r="J20" s="16"/>
      <c r="K20" s="17">
        <f t="shared" ref="K20" si="2">SUM(K8:K19)</f>
        <v>0</v>
      </c>
    </row>
  </sheetData>
  <mergeCells count="12">
    <mergeCell ref="B4:B7"/>
    <mergeCell ref="C4:C7"/>
    <mergeCell ref="J4:K5"/>
    <mergeCell ref="J6:J7"/>
    <mergeCell ref="K6:K7"/>
    <mergeCell ref="E6:E7"/>
    <mergeCell ref="F6:F7"/>
    <mergeCell ref="G6:G7"/>
    <mergeCell ref="H6:H7"/>
    <mergeCell ref="I6:I7"/>
    <mergeCell ref="E4:I5"/>
    <mergeCell ref="D4:D7"/>
  </mergeCells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1_Operatii si cantitati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Murariu, Adina</dc:creator>
  <cp:lastModifiedBy>Creanga, Amelia-Madalina</cp:lastModifiedBy>
  <dcterms:created xsi:type="dcterms:W3CDTF">2026-03-05T09:15:10Z</dcterms:created>
  <dcterms:modified xsi:type="dcterms:W3CDTF">2026-05-21T15:53:04Z</dcterms:modified>
</cp:coreProperties>
</file>